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"/>
    </mc:Choice>
  </mc:AlternateContent>
  <xr:revisionPtr revIDLastSave="0" documentId="8_{9F6D163D-7204-4860-95B4-E9A81E5B64C6}" xr6:coauthVersionLast="47" xr6:coauthVersionMax="47" xr10:uidLastSave="{00000000-0000-0000-0000-000000000000}"/>
  <bookViews>
    <workbookView xWindow="28680" yWindow="-120" windowWidth="29040" windowHeight="17520" xr2:uid="{AB7114C2-22F2-4789-B402-ED06A55EA173}"/>
  </bookViews>
  <sheets>
    <sheet name="STK Los 4" sheetId="2" r:id="rId1"/>
    <sheet name="Hinweise" sheetId="3" r:id="rId2"/>
  </sheets>
  <definedNames>
    <definedName name="_xlnm.Print_Titles" localSheetId="0">'STK Los 4'!$8:$8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2" l="1"/>
  <c r="J14" i="2"/>
  <c r="K14" i="2"/>
  <c r="H9" i="2"/>
  <c r="J9" i="2"/>
  <c r="K9" i="2"/>
  <c r="H10" i="2"/>
  <c r="J10" i="2"/>
  <c r="K10" i="2"/>
  <c r="H11" i="2"/>
  <c r="J11" i="2"/>
  <c r="K11" i="2"/>
  <c r="H12" i="2"/>
  <c r="J12" i="2"/>
  <c r="K12" i="2"/>
  <c r="H13" i="2"/>
  <c r="J13" i="2"/>
  <c r="K13" i="2"/>
  <c r="H15" i="2"/>
  <c r="J15" i="2"/>
  <c r="K15" i="2"/>
  <c r="K16" i="2"/>
</calcChain>
</file>

<file path=xl/sharedStrings.xml><?xml version="1.0" encoding="utf-8"?>
<sst xmlns="http://schemas.openxmlformats.org/spreadsheetml/2006/main" count="34" uniqueCount="33">
  <si>
    <t>Produktart</t>
  </si>
  <si>
    <t>Bezeichnung des Hilfsmittels</t>
  </si>
  <si>
    <t>Beschreibung</t>
  </si>
  <si>
    <t>14.24.20</t>
  </si>
  <si>
    <t>14.24.21</t>
  </si>
  <si>
    <t>14.24.22</t>
  </si>
  <si>
    <t>14.24.24</t>
  </si>
  <si>
    <t>14.24.25</t>
  </si>
  <si>
    <t>inklusive Ausatemhilfe Stufe 1 bis 3, z.B. C-Flex</t>
  </si>
  <si>
    <t>Angebotspreis brutto * Mengenangabe (zum Auswertungszweck)</t>
  </si>
  <si>
    <t>Umsatzsteuersatz (%)</t>
  </si>
  <si>
    <t xml:space="preserve">Preise  LOS 4 für die nach § 2a des Vertrags durchzuführenden Maßnahmen im Sinne des  § 3 Medizinprodukte-Betreiberverordnung (MPBetreibV) </t>
  </si>
  <si>
    <t xml:space="preserve">Angebotspreis brutto 1 Stück abzüglich Eigenbehalt**) </t>
  </si>
  <si>
    <t>**) der Eigenanteil der Versicherten beträgt 100 €, diese werden beim Angebotspreis pro Stück abgezogen</t>
  </si>
  <si>
    <t>zum Vertrag zwischen der PBeaKK</t>
  </si>
  <si>
    <t xml:space="preserve">und der Firma </t>
  </si>
  <si>
    <t>Bitte hier den Firmennamen eintragen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</si>
  <si>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</si>
  <si>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 xml:space="preserve">*) Geschätzte Mengenangaben/Jahr, basierend auf Erfahrungs- und Schätzwerten aus 2023, 2024 und 2025. Die Mengenangaben dienen ausschließlich Wertungszwecken. Abnahmemengen werden nicht garantiert. </t>
  </si>
  <si>
    <t>14.24.16</t>
  </si>
  <si>
    <t>Masken zur Adaption respiratorischer Systeme</t>
  </si>
  <si>
    <t>Summe Angebotspreis brutto pro Jahr:</t>
  </si>
  <si>
    <t>Spezialgeräte zur Behandlung schlafbezogener Atmungsstörungen</t>
  </si>
  <si>
    <t>Bilevel-CPAP-Geräte zur Behandlung schlafbezogener Atmungsstörungen mit ST-Funktion</t>
  </si>
  <si>
    <t>Bilevel-CPAP-Geräte zur Behandlung schlafbezogener Atmungsstörungen</t>
  </si>
  <si>
    <t>Auto-CPAP-Geräte zur Behandlung schlafbezogener Atmungsstörungen</t>
  </si>
  <si>
    <t>CPAP-Geräte zur Behandlung schlafbezogener Atmungsstörungen</t>
  </si>
  <si>
    <t>Gesamtpreis ohne Umsatzsteuer
(Vertragspreis)</t>
  </si>
  <si>
    <t>Gesamtpreis + Fahrtkosten inklusive Umsatzsteuer</t>
  </si>
  <si>
    <r>
      <rPr>
        <b/>
        <sz val="9"/>
        <color indexed="8"/>
        <rFont val="Arial"/>
        <family val="2"/>
      </rPr>
      <t>Mengen-angaben*)</t>
    </r>
    <r>
      <rPr>
        <b/>
        <sz val="9"/>
        <color indexed="10"/>
        <rFont val="Arial"/>
        <family val="2"/>
      </rPr>
      <t xml:space="preserve"> </t>
    </r>
  </si>
  <si>
    <t>14.24.17.5</t>
  </si>
  <si>
    <t>Ansteckbarer Atemgasbefeuchter zum Einsatz mit
respiratorischen Systemen zur nicht invasiven Anwendung</t>
  </si>
  <si>
    <t xml:space="preserve">Fahrtkosten-pauschale (Hin- und Rückfahrt) ohne Umsatzsteuer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</si>
</sst>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12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top" wrapText="1"/>
    </xf>
    <xf numFmtId="9" fontId="4" fillId="4" borderId="1" xfId="2" applyFont="1" applyFill="1" applyBorder="1" applyAlignment="1" applyProtection="1">
      <alignment horizontal="center" vertical="center" wrapText="1"/>
    </xf>
    <xf numFmtId="9" fontId="4" fillId="2" borderId="1" xfId="2" applyFont="1" applyFill="1" applyBorder="1" applyAlignment="1" applyProtection="1">
      <alignment horizontal="center" vertical="center" wrapText="1"/>
    </xf>
    <xf numFmtId="164" fontId="4" fillId="5" borderId="3" xfId="3" applyNumberFormat="1" applyFont="1" applyFill="1" applyBorder="1" applyAlignment="1" applyProtection="1">
      <alignment horizontal="center" vertical="center" wrapText="1"/>
    </xf>
    <xf numFmtId="164" fontId="4" fillId="5" borderId="3" xfId="2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164" fontId="4" fillId="5" borderId="1" xfId="3" applyNumberFormat="1" applyFont="1" applyFill="1" applyBorder="1" applyAlignment="1" applyProtection="1">
      <alignment horizontal="center" vertical="center" wrapText="1"/>
    </xf>
    <xf numFmtId="164" fontId="4" fillId="5" borderId="1" xfId="2" applyNumberFormat="1" applyFont="1" applyFill="1" applyBorder="1" applyAlignment="1" applyProtection="1">
      <alignment horizontal="center" vertical="center" wrapText="1"/>
    </xf>
    <xf numFmtId="44" fontId="5" fillId="2" borderId="4" xfId="0" applyNumberFormat="1" applyFont="1" applyFill="1" applyBorder="1" applyProtection="1"/>
    <xf numFmtId="0" fontId="12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0" fillId="0" borderId="0" xfId="0" applyProtection="1"/>
    <xf numFmtId="164" fontId="14" fillId="0" borderId="3" xfId="0" applyNumberFormat="1" applyFont="1" applyBorder="1" applyAlignment="1" applyProtection="1">
      <alignment vertical="center"/>
    </xf>
    <xf numFmtId="164" fontId="14" fillId="0" borderId="1" xfId="0" applyNumberFormat="1" applyFont="1" applyBorder="1" applyAlignment="1" applyProtection="1">
      <alignment vertical="center"/>
    </xf>
    <xf numFmtId="44" fontId="4" fillId="4" borderId="3" xfId="3" applyFont="1" applyFill="1" applyBorder="1" applyAlignment="1" applyProtection="1">
      <alignment horizontal="center" vertical="center" wrapText="1"/>
      <protection locked="0"/>
    </xf>
    <xf numFmtId="9" fontId="4" fillId="4" borderId="3" xfId="2" applyFont="1" applyFill="1" applyBorder="1" applyAlignment="1" applyProtection="1">
      <alignment horizontal="center" vertical="center" wrapText="1"/>
      <protection locked="0"/>
    </xf>
    <xf numFmtId="44" fontId="4" fillId="4" borderId="1" xfId="3" applyFont="1" applyFill="1" applyBorder="1" applyAlignment="1" applyProtection="1">
      <alignment horizontal="center" vertical="center" wrapText="1"/>
      <protection locked="0"/>
    </xf>
    <xf numFmtId="9" fontId="4" fillId="4" borderId="1" xfId="2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/>
    <xf numFmtId="49" fontId="2" fillId="0" borderId="0" xfId="0" applyNumberFormat="1" applyFont="1" applyAlignment="1" applyProtection="1">
      <alignment wrapText="1"/>
    </xf>
    <xf numFmtId="44" fontId="2" fillId="0" borderId="0" xfId="1" applyFont="1" applyAlignment="1" applyProtection="1">
      <alignment wrapText="1"/>
    </xf>
    <xf numFmtId="44" fontId="3" fillId="0" borderId="0" xfId="1" applyFont="1" applyAlignment="1" applyProtection="1">
      <alignment horizontal="center" wrapText="1"/>
    </xf>
    <xf numFmtId="9" fontId="4" fillId="0" borderId="0" xfId="2" applyFont="1" applyAlignment="1" applyProtection="1">
      <alignment horizontal="center" wrapText="1"/>
    </xf>
    <xf numFmtId="44" fontId="2" fillId="0" borderId="0" xfId="3" applyFont="1" applyProtection="1"/>
    <xf numFmtId="9" fontId="1" fillId="0" borderId="0" xfId="2" applyProtection="1"/>
    <xf numFmtId="0" fontId="0" fillId="0" borderId="0" xfId="0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 wrapText="1"/>
    </xf>
    <xf numFmtId="0" fontId="10" fillId="3" borderId="0" xfId="0" applyFont="1" applyFill="1" applyAlignment="1" applyProtection="1">
      <alignment vertical="center" wrapText="1"/>
      <protection locked="0"/>
    </xf>
    <xf numFmtId="44" fontId="1" fillId="0" borderId="0" xfId="1" applyAlignment="1" applyProtection="1">
      <alignment wrapText="1"/>
    </xf>
    <xf numFmtId="0" fontId="0" fillId="0" borderId="0" xfId="0" applyAlignment="1" applyProtection="1">
      <alignment wrapText="1"/>
    </xf>
    <xf numFmtId="44" fontId="9" fillId="0" borderId="0" xfId="1" applyFont="1" applyAlignment="1" applyProtection="1">
      <alignment horizontal="center" wrapText="1"/>
    </xf>
    <xf numFmtId="9" fontId="11" fillId="0" borderId="0" xfId="2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top" wrapText="1"/>
    </xf>
    <xf numFmtId="0" fontId="12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">
    <cellStyle name="Euro" xfId="1" xr:uid="{D3136867-174A-4407-AF8B-67F4B1D7F455}"/>
    <cellStyle name="Prozent" xfId="2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E2E7-0D58-4A01-98B4-674067DB65D6}">
  <sheetPr>
    <pageSetUpPr fitToPage="1"/>
  </sheetPr>
  <dimension ref="A1:K18"/>
  <sheetViews>
    <sheetView tabSelected="1" view="pageLayout" zoomScaleNormal="80" workbookViewId="0">
      <selection activeCell="C2" sqref="C2"/>
    </sheetView>
  </sheetViews>
  <sheetFormatPr baseColWidth="10" defaultRowHeight="12.75" x14ac:dyDescent="0.2"/>
  <cols>
    <col min="1" max="1" width="12.140625" style="15" customWidth="1"/>
    <col min="2" max="2" width="29.28515625" style="15" customWidth="1"/>
    <col min="3" max="3" width="25.140625" style="15" customWidth="1"/>
    <col min="4" max="4" width="18" style="15" customWidth="1"/>
    <col min="5" max="5" width="18.85546875" style="15" customWidth="1"/>
    <col min="6" max="6" width="21.140625" style="15" customWidth="1"/>
    <col min="7" max="7" width="18.28515625" style="15" customWidth="1"/>
    <col min="8" max="8" width="22.7109375" style="15" customWidth="1"/>
    <col min="9" max="9" width="15.85546875" style="15" customWidth="1"/>
    <col min="10" max="10" width="22.85546875" style="15" customWidth="1"/>
    <col min="11" max="11" width="21.140625" style="15" customWidth="1"/>
    <col min="12" max="12" width="19" style="15" customWidth="1"/>
    <col min="13" max="16384" width="11.42578125" style="15"/>
  </cols>
  <sheetData>
    <row r="1" spans="1:11" ht="19.5" customHeight="1" x14ac:dyDescent="0.25">
      <c r="A1" s="22" t="s">
        <v>14</v>
      </c>
      <c r="B1" s="23"/>
      <c r="C1" s="23"/>
      <c r="D1" s="24"/>
      <c r="E1" s="23"/>
      <c r="F1" s="23"/>
      <c r="G1" s="25"/>
      <c r="H1" s="26"/>
      <c r="I1" s="27"/>
      <c r="J1" s="28"/>
    </row>
    <row r="2" spans="1:11" ht="45" customHeight="1" x14ac:dyDescent="0.2">
      <c r="A2" s="29" t="s">
        <v>15</v>
      </c>
      <c r="B2" s="30"/>
      <c r="C2" s="31" t="s">
        <v>16</v>
      </c>
      <c r="D2" s="32"/>
      <c r="E2" s="33"/>
      <c r="F2" s="33"/>
      <c r="G2" s="34"/>
      <c r="H2" s="35"/>
      <c r="I2" s="27"/>
      <c r="J2" s="28"/>
    </row>
    <row r="3" spans="1:11" ht="52.5" customHeight="1" x14ac:dyDescent="0.2">
      <c r="A3" s="42" t="s">
        <v>11</v>
      </c>
      <c r="B3" s="42"/>
      <c r="C3" s="42"/>
      <c r="D3" s="42"/>
      <c r="E3" s="42"/>
      <c r="F3" s="13"/>
      <c r="G3" s="13"/>
      <c r="H3" s="14"/>
      <c r="I3" s="14"/>
      <c r="J3" s="14"/>
      <c r="K3" s="14"/>
    </row>
    <row r="4" spans="1:11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31.5" customHeight="1" x14ac:dyDescent="0.2">
      <c r="A5" s="14"/>
      <c r="B5" s="14"/>
      <c r="C5" s="14"/>
      <c r="D5" s="43" t="s">
        <v>18</v>
      </c>
      <c r="E5" s="43"/>
      <c r="F5" s="43"/>
      <c r="G5" s="43"/>
      <c r="H5" s="43"/>
      <c r="I5" s="43"/>
      <c r="J5" s="43"/>
      <c r="K5" s="43"/>
    </row>
    <row r="6" spans="1:11" ht="30" customHeight="1" x14ac:dyDescent="0.2">
      <c r="D6" s="43" t="s">
        <v>13</v>
      </c>
      <c r="E6" s="43"/>
      <c r="F6" s="43"/>
      <c r="G6" s="43"/>
      <c r="H6" s="43"/>
      <c r="I6" s="43"/>
      <c r="J6" s="43"/>
      <c r="K6" s="43"/>
    </row>
    <row r="7" spans="1:11" ht="6" customHeight="1" x14ac:dyDescent="0.2"/>
    <row r="8" spans="1:11" ht="67.5" customHeight="1" x14ac:dyDescent="0.2">
      <c r="A8" s="1" t="s">
        <v>0</v>
      </c>
      <c r="B8" s="1" t="s">
        <v>1</v>
      </c>
      <c r="C8" s="1" t="s">
        <v>2</v>
      </c>
      <c r="D8" s="3" t="s">
        <v>27</v>
      </c>
      <c r="E8" s="3" t="s">
        <v>10</v>
      </c>
      <c r="F8" s="3" t="s">
        <v>32</v>
      </c>
      <c r="G8" s="3" t="s">
        <v>10</v>
      </c>
      <c r="H8" s="4" t="s">
        <v>28</v>
      </c>
      <c r="I8" s="4" t="s">
        <v>29</v>
      </c>
      <c r="J8" s="4" t="s">
        <v>12</v>
      </c>
      <c r="K8" s="4" t="s">
        <v>9</v>
      </c>
    </row>
    <row r="9" spans="1:11" ht="57" customHeight="1" x14ac:dyDescent="0.2">
      <c r="A9" s="36" t="s">
        <v>3</v>
      </c>
      <c r="B9" s="37" t="s">
        <v>26</v>
      </c>
      <c r="C9" s="41" t="s">
        <v>8</v>
      </c>
      <c r="D9" s="18"/>
      <c r="E9" s="19"/>
      <c r="F9" s="18"/>
      <c r="G9" s="19"/>
      <c r="H9" s="5">
        <f>SUM(D9*E9+D9)+(F9*G9+F9)</f>
        <v>0</v>
      </c>
      <c r="I9" s="7">
        <v>335</v>
      </c>
      <c r="J9" s="6">
        <f t="shared" ref="J9:J15" si="0">IF(H9&lt;=100,0,H9-100)</f>
        <v>0</v>
      </c>
      <c r="K9" s="16">
        <f t="shared" ref="K9:K15" si="1">SUM(I9*J9)</f>
        <v>0</v>
      </c>
    </row>
    <row r="10" spans="1:11" ht="65.25" customHeight="1" x14ac:dyDescent="0.2">
      <c r="A10" s="36" t="s">
        <v>4</v>
      </c>
      <c r="B10" s="37" t="s">
        <v>25</v>
      </c>
      <c r="C10" s="2"/>
      <c r="D10" s="18"/>
      <c r="E10" s="19"/>
      <c r="F10" s="18"/>
      <c r="G10" s="19"/>
      <c r="H10" s="5">
        <f t="shared" ref="H10:H15" si="2">SUM(D10*E10+D10)</f>
        <v>0</v>
      </c>
      <c r="I10" s="7">
        <v>1550</v>
      </c>
      <c r="J10" s="6">
        <f t="shared" si="0"/>
        <v>0</v>
      </c>
      <c r="K10" s="16">
        <f t="shared" si="1"/>
        <v>0</v>
      </c>
    </row>
    <row r="11" spans="1:11" ht="60" customHeight="1" x14ac:dyDescent="0.2">
      <c r="A11" s="36" t="s">
        <v>5</v>
      </c>
      <c r="B11" s="37" t="s">
        <v>24</v>
      </c>
      <c r="C11" s="2"/>
      <c r="D11" s="18"/>
      <c r="E11" s="19"/>
      <c r="F11" s="18"/>
      <c r="G11" s="19"/>
      <c r="H11" s="5">
        <f t="shared" si="2"/>
        <v>0</v>
      </c>
      <c r="I11" s="7">
        <v>30</v>
      </c>
      <c r="J11" s="6">
        <f t="shared" si="0"/>
        <v>0</v>
      </c>
      <c r="K11" s="16">
        <f t="shared" si="1"/>
        <v>0</v>
      </c>
    </row>
    <row r="12" spans="1:11" ht="68.25" customHeight="1" x14ac:dyDescent="0.2">
      <c r="A12" s="36" t="s">
        <v>6</v>
      </c>
      <c r="B12" s="37" t="s">
        <v>23</v>
      </c>
      <c r="C12" s="2"/>
      <c r="D12" s="18"/>
      <c r="E12" s="19"/>
      <c r="F12" s="18"/>
      <c r="G12" s="19"/>
      <c r="H12" s="5">
        <f t="shared" si="2"/>
        <v>0</v>
      </c>
      <c r="I12" s="7">
        <v>90</v>
      </c>
      <c r="J12" s="6">
        <f t="shared" si="0"/>
        <v>0</v>
      </c>
      <c r="K12" s="16">
        <f t="shared" si="1"/>
        <v>0</v>
      </c>
    </row>
    <row r="13" spans="1:11" ht="64.5" customHeight="1" x14ac:dyDescent="0.2">
      <c r="A13" s="36" t="s">
        <v>7</v>
      </c>
      <c r="B13" s="37" t="s">
        <v>22</v>
      </c>
      <c r="C13" s="2"/>
      <c r="D13" s="18"/>
      <c r="E13" s="19"/>
      <c r="F13" s="18"/>
      <c r="G13" s="19"/>
      <c r="H13" s="5">
        <f t="shared" si="2"/>
        <v>0</v>
      </c>
      <c r="I13" s="7">
        <v>45</v>
      </c>
      <c r="J13" s="6">
        <f t="shared" si="0"/>
        <v>0</v>
      </c>
      <c r="K13" s="16">
        <f t="shared" si="1"/>
        <v>0</v>
      </c>
    </row>
    <row r="14" spans="1:11" ht="81" customHeight="1" x14ac:dyDescent="0.2">
      <c r="A14" s="38" t="s">
        <v>30</v>
      </c>
      <c r="B14" s="39" t="s">
        <v>31</v>
      </c>
      <c r="C14" s="9"/>
      <c r="D14" s="20"/>
      <c r="E14" s="21"/>
      <c r="F14" s="18"/>
      <c r="G14" s="21"/>
      <c r="H14" s="10">
        <f t="shared" si="2"/>
        <v>0</v>
      </c>
      <c r="I14" s="8">
        <v>580</v>
      </c>
      <c r="J14" s="11">
        <f>IF(H14&lt;=100,0,H14-100)</f>
        <v>0</v>
      </c>
      <c r="K14" s="17">
        <f>SUM(I14*J14)</f>
        <v>0</v>
      </c>
    </row>
    <row r="15" spans="1:11" ht="63" customHeight="1" thickBot="1" x14ac:dyDescent="0.25">
      <c r="A15" s="40" t="s">
        <v>19</v>
      </c>
      <c r="B15" s="39" t="s">
        <v>20</v>
      </c>
      <c r="C15" s="9"/>
      <c r="D15" s="20"/>
      <c r="E15" s="21"/>
      <c r="F15" s="18"/>
      <c r="G15" s="21"/>
      <c r="H15" s="10">
        <f t="shared" si="2"/>
        <v>0</v>
      </c>
      <c r="I15" s="8">
        <v>5200</v>
      </c>
      <c r="J15" s="11">
        <f t="shared" si="0"/>
        <v>0</v>
      </c>
      <c r="K15" s="17">
        <f t="shared" si="1"/>
        <v>0</v>
      </c>
    </row>
    <row r="16" spans="1:11" ht="34.5" customHeight="1" thickBot="1" x14ac:dyDescent="0.35">
      <c r="A16" s="44" t="s">
        <v>21</v>
      </c>
      <c r="B16" s="45"/>
      <c r="C16" s="45"/>
      <c r="D16" s="45"/>
      <c r="E16" s="45"/>
      <c r="F16" s="45"/>
      <c r="G16" s="45"/>
      <c r="H16" s="45"/>
      <c r="I16" s="45"/>
      <c r="J16" s="46"/>
      <c r="K16" s="12">
        <f>SUM(K9:K15)</f>
        <v>0</v>
      </c>
    </row>
    <row r="17" ht="23.25" customHeight="1" x14ac:dyDescent="0.2"/>
    <row r="18" ht="18" customHeight="1" x14ac:dyDescent="0.2"/>
  </sheetData>
  <sheetProtection algorithmName="SHA-512" hashValue="4oSCOj5YmR7bNGBXlLN5rddHXLhdZigS1p4i68dYd39KynmZcHFzwWk31NrjJ+O0qvEFS3CXwThedawfLDVMRg==" saltValue="gpO1dQHLw27dNoxyFSzQrA==" spinCount="100000" sheet="1" selectLockedCells="1"/>
  <mergeCells count="4">
    <mergeCell ref="A3:E3"/>
    <mergeCell ref="D5:K5"/>
    <mergeCell ref="D6:K6"/>
    <mergeCell ref="A16:J16"/>
  </mergeCells>
  <pageMargins left="0.70866141732283472" right="0.70866141732283472" top="0.78740157480314965" bottom="0.78740157480314965" header="0.31496062992125984" footer="0.31496062992125984"/>
  <pageSetup paperSize="9" scale="59" fitToHeight="0" orientation="landscape" r:id="rId1"/>
  <headerFooter>
    <oddHeader xml:space="preserve">&amp;RAnhang 2a - LOS 4 zu Angebotsaufforderung U2-04/04/2026
</oddHeader>
    <oddFooter>&amp;L14.07.2026&amp;C&amp;A&amp;RSeite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D132-E4E2-4D02-B24B-B8502BBECFB4}">
  <dimension ref="A3:F15"/>
  <sheetViews>
    <sheetView workbookViewId="0">
      <selection activeCell="H12" sqref="H12"/>
    </sheetView>
  </sheetViews>
  <sheetFormatPr baseColWidth="10" defaultRowHeight="12.75" x14ac:dyDescent="0.2"/>
  <cols>
    <col min="6" max="6" width="31" customWidth="1"/>
  </cols>
  <sheetData>
    <row r="3" spans="1:6" x14ac:dyDescent="0.2">
      <c r="A3" s="47" t="s">
        <v>17</v>
      </c>
      <c r="B3" s="48"/>
      <c r="C3" s="48"/>
      <c r="D3" s="48"/>
      <c r="E3" s="48"/>
      <c r="F3" s="48"/>
    </row>
    <row r="4" spans="1:6" x14ac:dyDescent="0.2">
      <c r="A4" s="48"/>
      <c r="B4" s="48"/>
      <c r="C4" s="48"/>
      <c r="D4" s="48"/>
      <c r="E4" s="48"/>
      <c r="F4" s="48"/>
    </row>
    <row r="5" spans="1:6" x14ac:dyDescent="0.2">
      <c r="A5" s="48"/>
      <c r="B5" s="48"/>
      <c r="C5" s="48"/>
      <c r="D5" s="48"/>
      <c r="E5" s="48"/>
      <c r="F5" s="48"/>
    </row>
    <row r="6" spans="1:6" x14ac:dyDescent="0.2">
      <c r="A6" s="48"/>
      <c r="B6" s="48"/>
      <c r="C6" s="48"/>
      <c r="D6" s="48"/>
      <c r="E6" s="48"/>
      <c r="F6" s="48"/>
    </row>
    <row r="7" spans="1:6" x14ac:dyDescent="0.2">
      <c r="A7" s="48"/>
      <c r="B7" s="48"/>
      <c r="C7" s="48"/>
      <c r="D7" s="48"/>
      <c r="E7" s="48"/>
      <c r="F7" s="48"/>
    </row>
    <row r="8" spans="1:6" x14ac:dyDescent="0.2">
      <c r="A8" s="48"/>
      <c r="B8" s="48"/>
      <c r="C8" s="48"/>
      <c r="D8" s="48"/>
      <c r="E8" s="48"/>
      <c r="F8" s="48"/>
    </row>
    <row r="9" spans="1:6" x14ac:dyDescent="0.2">
      <c r="A9" s="48"/>
      <c r="B9" s="48"/>
      <c r="C9" s="48"/>
      <c r="D9" s="48"/>
      <c r="E9" s="48"/>
      <c r="F9" s="48"/>
    </row>
    <row r="10" spans="1:6" x14ac:dyDescent="0.2">
      <c r="A10" s="48"/>
      <c r="B10" s="48"/>
      <c r="C10" s="48"/>
      <c r="D10" s="48"/>
      <c r="E10" s="48"/>
      <c r="F10" s="48"/>
    </row>
    <row r="11" spans="1:6" x14ac:dyDescent="0.2">
      <c r="A11" s="48"/>
      <c r="B11" s="48"/>
      <c r="C11" s="48"/>
      <c r="D11" s="48"/>
      <c r="E11" s="48"/>
      <c r="F11" s="48"/>
    </row>
    <row r="12" spans="1:6" x14ac:dyDescent="0.2">
      <c r="A12" s="48"/>
      <c r="B12" s="48"/>
      <c r="C12" s="48"/>
      <c r="D12" s="48"/>
      <c r="E12" s="48"/>
      <c r="F12" s="48"/>
    </row>
    <row r="13" spans="1:6" x14ac:dyDescent="0.2">
      <c r="A13" s="48"/>
      <c r="B13" s="48"/>
      <c r="C13" s="48"/>
      <c r="D13" s="48"/>
      <c r="E13" s="48"/>
      <c r="F13" s="48"/>
    </row>
    <row r="14" spans="1:6" x14ac:dyDescent="0.2">
      <c r="A14" s="48"/>
      <c r="B14" s="48"/>
      <c r="C14" s="48"/>
      <c r="D14" s="48"/>
      <c r="E14" s="48"/>
      <c r="F14" s="48"/>
    </row>
    <row r="15" spans="1:6" ht="95.45" customHeight="1" x14ac:dyDescent="0.2">
      <c r="A15" s="48"/>
      <c r="B15" s="48"/>
      <c r="C15" s="48"/>
      <c r="D15" s="48"/>
      <c r="E15" s="48"/>
      <c r="F15" s="48"/>
    </row>
  </sheetData>
  <sheetProtection password="CA37" sheet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STK Los 4</vt:lpstr>
      <vt:lpstr>Hinweise</vt:lpstr>
      <vt:lpstr>'STK Los 4'!Drucktitel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2022-05-23T16:08:36Z</cp:lastPrinted>
  <dcterms:created xsi:type="dcterms:W3CDTF">2011-09-16T07:47:02Z</dcterms:created>
  <dcterms:modified xsi:type="dcterms:W3CDTF">2026-07-16T15:32:38Z</dcterms:modified>
</cp:coreProperties>
</file>